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Tomek\"/>
    </mc:Choice>
  </mc:AlternateContent>
  <xr:revisionPtr revIDLastSave="0" documentId="8_{EF6FBA8D-FB6B-41D2-9780-38F6D358F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Arkusz1!$A$2:$L$102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1" l="1"/>
  <c r="K92" i="1"/>
  <c r="K89" i="1"/>
  <c r="K90" i="1"/>
  <c r="K91" i="1"/>
  <c r="K93" i="1"/>
  <c r="K94" i="1"/>
  <c r="K95" i="1"/>
  <c r="K96" i="1"/>
  <c r="K88" i="1"/>
  <c r="AC4" i="1"/>
  <c r="AC5" i="1"/>
  <c r="AC6" i="1"/>
  <c r="AC7" i="1"/>
  <c r="AC8" i="1"/>
  <c r="AC9" i="1"/>
  <c r="AC10" i="1"/>
  <c r="AC11" i="1"/>
  <c r="AC3" i="1"/>
  <c r="K67" i="1" l="1"/>
  <c r="K66" i="1"/>
  <c r="K65" i="1"/>
  <c r="K64" i="1"/>
  <c r="K63" i="1"/>
  <c r="K62" i="1"/>
  <c r="K61" i="1"/>
  <c r="K59" i="1"/>
  <c r="K26" i="1" l="1"/>
  <c r="K25" i="1" l="1"/>
  <c r="K21" i="1"/>
  <c r="K98" i="1" l="1"/>
  <c r="K101" i="1" s="1"/>
</calcChain>
</file>

<file path=xl/sharedStrings.xml><?xml version="1.0" encoding="utf-8"?>
<sst xmlns="http://schemas.openxmlformats.org/spreadsheetml/2006/main" count="570" uniqueCount="89">
  <si>
    <t>LOKALIZACJA</t>
  </si>
  <si>
    <t>m2</t>
  </si>
  <si>
    <t>ILOŚĆ</t>
  </si>
  <si>
    <t>J/M</t>
  </si>
  <si>
    <t>IL./JM</t>
  </si>
  <si>
    <t>DŁUG.</t>
  </si>
  <si>
    <t>p-7b</t>
  </si>
  <si>
    <t>mb</t>
  </si>
  <si>
    <t>x</t>
  </si>
  <si>
    <t>m2/mb</t>
  </si>
  <si>
    <t/>
  </si>
  <si>
    <t>=</t>
  </si>
  <si>
    <t>p-21</t>
  </si>
  <si>
    <t>p-17</t>
  </si>
  <si>
    <t>p-10</t>
  </si>
  <si>
    <t>szt</t>
  </si>
  <si>
    <t>p-13</t>
  </si>
  <si>
    <t>p-12</t>
  </si>
  <si>
    <t>p-8e</t>
  </si>
  <si>
    <t>p-1e</t>
  </si>
  <si>
    <t>p-3a</t>
  </si>
  <si>
    <t>p-4</t>
  </si>
  <si>
    <t>p-6</t>
  </si>
  <si>
    <t>p-7a</t>
  </si>
  <si>
    <t>p-3b</t>
  </si>
  <si>
    <t>p-1b</t>
  </si>
  <si>
    <t>SYMBOL</t>
  </si>
  <si>
    <t>POW.</t>
  </si>
  <si>
    <t>ul. Białostocka</t>
  </si>
  <si>
    <t>odcinek Michałowo - Gródek</t>
  </si>
  <si>
    <t>1448B miasto Gródek</t>
  </si>
  <si>
    <t>wlot na ul. Fabryczną</t>
  </si>
  <si>
    <t>wlot na ul. Południową</t>
  </si>
  <si>
    <t>DP 1440B miasto Michałowo</t>
  </si>
  <si>
    <t>ul Chodkiewiczów</t>
  </si>
  <si>
    <t>m  Waliły</t>
  </si>
  <si>
    <t>m.Michałowo -Gródek (rondo)</t>
  </si>
  <si>
    <t>P4</t>
  </si>
  <si>
    <t>P1e</t>
  </si>
  <si>
    <t>P7a</t>
  </si>
  <si>
    <t>P10</t>
  </si>
  <si>
    <t>P13</t>
  </si>
  <si>
    <t>P14</t>
  </si>
  <si>
    <t>P21</t>
  </si>
  <si>
    <t>P7b</t>
  </si>
  <si>
    <t xml:space="preserve">1451B UL.Zarzeczańska </t>
  </si>
  <si>
    <t>p10</t>
  </si>
  <si>
    <t xml:space="preserve">1469B m.Rafałówka </t>
  </si>
  <si>
    <t xml:space="preserve">Dobrzynowka </t>
  </si>
  <si>
    <t>1470B ul.Sikorskiego Zabłudów</t>
  </si>
  <si>
    <t>1485B</t>
  </si>
  <si>
    <t>P17</t>
  </si>
  <si>
    <t>P1b</t>
  </si>
  <si>
    <t>P6</t>
  </si>
  <si>
    <t>1488 B ul. Św Rocha Zabłudów</t>
  </si>
  <si>
    <t>P12</t>
  </si>
  <si>
    <t>2407 ul.Rynek</t>
  </si>
  <si>
    <t>P24</t>
  </si>
  <si>
    <t>P20</t>
  </si>
  <si>
    <t>P7c</t>
  </si>
  <si>
    <t>pole na niebiesko</t>
  </si>
  <si>
    <t>2409 ul. Sikorskiego</t>
  </si>
  <si>
    <t xml:space="preserve">1470B ul.Chodkiewicza </t>
  </si>
  <si>
    <t xml:space="preserve">Gródek ul. Zbłudowska </t>
  </si>
  <si>
    <t>ul.3 Maja w Zabłudowie</t>
  </si>
  <si>
    <t>P3a</t>
  </si>
  <si>
    <t xml:space="preserve">1469 B  Protasy -Rafałówka </t>
  </si>
  <si>
    <t>P1a</t>
  </si>
  <si>
    <t>P11</t>
  </si>
  <si>
    <t>P25</t>
  </si>
  <si>
    <t>P27</t>
  </si>
  <si>
    <t>cienkowarswowe niebieskie</t>
  </si>
  <si>
    <t>cienkowarswowe białe</t>
  </si>
  <si>
    <t>Razem:</t>
  </si>
  <si>
    <t xml:space="preserve">w tym: </t>
  </si>
  <si>
    <t>1476B Kuriany</t>
  </si>
  <si>
    <t>1448B Gródek</t>
  </si>
  <si>
    <t>P-3a</t>
  </si>
  <si>
    <t>P-6</t>
  </si>
  <si>
    <t>P-1a</t>
  </si>
  <si>
    <t>P-4</t>
  </si>
  <si>
    <t>P-10</t>
  </si>
  <si>
    <t>P-3b</t>
  </si>
  <si>
    <t>P-1b</t>
  </si>
  <si>
    <t>P-7a</t>
  </si>
  <si>
    <t>P-12</t>
  </si>
  <si>
    <t>1469B Rafałówka - Folwarki M.</t>
  </si>
  <si>
    <t>Wykaz oznakowania poziomego do wykonania na terenie 
Obwodu Drogowo - Mostowego w Michałowie - 2026 r.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</si>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</sst>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0" fillId="0" borderId="1" xfId="0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/>
    <xf numFmtId="4" fontId="0" fillId="0" borderId="1" xfId="0" applyNumberFormat="1" applyBorder="1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/>
    <xf numFmtId="4" fontId="1" fillId="0" borderId="7" xfId="0" applyNumberFormat="1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4" fillId="0" borderId="11" xfId="0" applyFont="1" applyBorder="1"/>
    <xf numFmtId="0" fontId="4" fillId="0" borderId="12" xfId="0" applyFont="1" applyBorder="1"/>
    <xf numFmtId="0" fontId="0" fillId="0" borderId="12" xfId="0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0"/>
  <sheetViews>
    <sheetView tabSelected="1" zoomScaleNormal="100" workbookViewId="0">
      <selection activeCell="N9" sqref="N9"/>
    </sheetView>
  </sheetViews>
  <sheetFormatPr defaultRowHeight="15" x14ac:dyDescent="0.25"/>
  <cols>
    <col min="1" max="1" width="28.85546875" customWidth="1"/>
    <col min="2" max="2" width="8.140625" customWidth="1"/>
    <col min="3" max="3" width="8.85546875" customWidth="1"/>
    <col min="4" max="4" width="4.28515625" customWidth="1"/>
    <col min="5" max="5" width="3.28515625" customWidth="1"/>
    <col min="7" max="7" width="7.28515625" customWidth="1"/>
    <col min="8" max="8" width="3.140625" customWidth="1"/>
    <col min="9" max="9" width="6.42578125" customWidth="1"/>
    <col min="10" max="10" width="3.5703125" customWidth="1"/>
    <col min="11" max="11" width="8.28515625" customWidth="1"/>
    <col min="12" max="12" width="3.7109375" customWidth="1"/>
  </cols>
  <sheetData>
    <row r="1" spans="1:29" x14ac:dyDescent="0.25">
      <c r="A1" s="36" t="s">
        <v>88</v>
      </c>
    </row>
    <row r="2" spans="1:29" ht="48.75" customHeight="1" thickBot="1" x14ac:dyDescent="0.3">
      <c r="A2" s="34" t="s">
        <v>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9" ht="15.75" thickBot="1" x14ac:dyDescent="0.3">
      <c r="A3" s="4" t="s">
        <v>0</v>
      </c>
      <c r="B3" s="5" t="s">
        <v>26</v>
      </c>
      <c r="C3" s="5" t="s">
        <v>2</v>
      </c>
      <c r="D3" s="5" t="s">
        <v>3</v>
      </c>
      <c r="E3" s="5"/>
      <c r="F3" s="5" t="s">
        <v>4</v>
      </c>
      <c r="G3" s="5"/>
      <c r="H3" s="5"/>
      <c r="I3" s="5" t="s">
        <v>5</v>
      </c>
      <c r="J3" s="5"/>
      <c r="K3" s="5" t="s">
        <v>27</v>
      </c>
      <c r="L3" s="6"/>
      <c r="P3" t="s">
        <v>77</v>
      </c>
      <c r="R3">
        <v>60</v>
      </c>
      <c r="S3">
        <v>247</v>
      </c>
      <c r="T3">
        <v>60</v>
      </c>
      <c r="AB3" t="s">
        <v>77</v>
      </c>
      <c r="AC3">
        <f>SUM(R3:AB3)</f>
        <v>367</v>
      </c>
    </row>
    <row r="4" spans="1:29" x14ac:dyDescent="0.25">
      <c r="A4" s="23" t="s">
        <v>33</v>
      </c>
      <c r="B4" s="24" t="s">
        <v>6</v>
      </c>
      <c r="C4" s="24">
        <v>5</v>
      </c>
      <c r="D4" s="24" t="s">
        <v>7</v>
      </c>
      <c r="E4" s="25" t="s">
        <v>8</v>
      </c>
      <c r="F4" s="24">
        <v>0.24</v>
      </c>
      <c r="G4" s="24" t="s">
        <v>9</v>
      </c>
      <c r="H4" s="25" t="s">
        <v>10</v>
      </c>
      <c r="I4" s="24"/>
      <c r="J4" s="25" t="s">
        <v>11</v>
      </c>
      <c r="K4" s="24">
        <v>1.2</v>
      </c>
      <c r="L4" s="26" t="s">
        <v>1</v>
      </c>
      <c r="P4" t="s">
        <v>78</v>
      </c>
      <c r="R4">
        <v>60</v>
      </c>
      <c r="S4">
        <v>60</v>
      </c>
      <c r="T4">
        <v>57.5</v>
      </c>
      <c r="AB4" t="s">
        <v>78</v>
      </c>
      <c r="AC4">
        <f t="shared" ref="AC4:AC11" si="0">SUM(R4:AB4)</f>
        <v>177.5</v>
      </c>
    </row>
    <row r="5" spans="1:29" x14ac:dyDescent="0.25">
      <c r="A5" s="2"/>
      <c r="B5" s="1" t="s">
        <v>12</v>
      </c>
      <c r="C5" s="1">
        <v>7.2</v>
      </c>
      <c r="D5" s="1" t="s">
        <v>7</v>
      </c>
      <c r="E5" s="7" t="s">
        <v>8</v>
      </c>
      <c r="F5" s="1">
        <v>0.24</v>
      </c>
      <c r="G5" s="1" t="s">
        <v>9</v>
      </c>
      <c r="H5" s="7" t="s">
        <v>10</v>
      </c>
      <c r="I5" s="1"/>
      <c r="J5" s="7" t="s">
        <v>11</v>
      </c>
      <c r="K5" s="1">
        <v>1.73</v>
      </c>
      <c r="L5" s="3" t="s">
        <v>1</v>
      </c>
      <c r="P5" t="s">
        <v>79</v>
      </c>
      <c r="R5">
        <v>495.5</v>
      </c>
      <c r="S5">
        <v>371.5</v>
      </c>
      <c r="AB5" t="s">
        <v>79</v>
      </c>
      <c r="AC5">
        <f t="shared" si="0"/>
        <v>867</v>
      </c>
    </row>
    <row r="6" spans="1:29" x14ac:dyDescent="0.25">
      <c r="A6" s="2"/>
      <c r="B6" s="1" t="s">
        <v>13</v>
      </c>
      <c r="C6" s="1">
        <v>20</v>
      </c>
      <c r="D6" s="1" t="s">
        <v>7</v>
      </c>
      <c r="E6" s="7" t="s">
        <v>8</v>
      </c>
      <c r="F6" s="1">
        <v>0.12</v>
      </c>
      <c r="G6" s="1" t="s">
        <v>9</v>
      </c>
      <c r="H6" s="7" t="s">
        <v>10</v>
      </c>
      <c r="I6" s="1"/>
      <c r="J6" s="7" t="s">
        <v>11</v>
      </c>
      <c r="K6" s="1">
        <v>2.4</v>
      </c>
      <c r="L6" s="3" t="s">
        <v>1</v>
      </c>
      <c r="P6" t="s">
        <v>80</v>
      </c>
      <c r="R6">
        <v>180</v>
      </c>
      <c r="S6">
        <v>48.5</v>
      </c>
      <c r="T6">
        <v>40</v>
      </c>
      <c r="U6">
        <v>40</v>
      </c>
      <c r="V6">
        <v>20</v>
      </c>
      <c r="W6">
        <v>40</v>
      </c>
      <c r="X6">
        <v>40</v>
      </c>
      <c r="Y6">
        <v>40</v>
      </c>
      <c r="Z6">
        <v>40</v>
      </c>
      <c r="AA6">
        <v>40</v>
      </c>
      <c r="AB6" t="s">
        <v>80</v>
      </c>
      <c r="AC6">
        <f t="shared" si="0"/>
        <v>528.5</v>
      </c>
    </row>
    <row r="7" spans="1:29" x14ac:dyDescent="0.25">
      <c r="A7" s="2"/>
      <c r="B7" s="1" t="s">
        <v>14</v>
      </c>
      <c r="C7" s="1">
        <v>7</v>
      </c>
      <c r="D7" s="1" t="s">
        <v>15</v>
      </c>
      <c r="E7" s="7" t="s">
        <v>8</v>
      </c>
      <c r="F7" s="1">
        <v>0.5</v>
      </c>
      <c r="G7" s="1" t="s">
        <v>1</v>
      </c>
      <c r="H7" s="7" t="s">
        <v>8</v>
      </c>
      <c r="I7" s="1">
        <v>4</v>
      </c>
      <c r="J7" s="7" t="s">
        <v>11</v>
      </c>
      <c r="K7" s="1">
        <v>14</v>
      </c>
      <c r="L7" s="3" t="s">
        <v>1</v>
      </c>
      <c r="P7" t="s">
        <v>81</v>
      </c>
      <c r="R7">
        <v>6</v>
      </c>
      <c r="S7">
        <v>6</v>
      </c>
      <c r="T7">
        <v>6</v>
      </c>
      <c r="AB7" t="s">
        <v>81</v>
      </c>
      <c r="AC7">
        <f t="shared" si="0"/>
        <v>18</v>
      </c>
    </row>
    <row r="8" spans="1:29" x14ac:dyDescent="0.25">
      <c r="A8" s="2" t="s">
        <v>35</v>
      </c>
      <c r="B8" s="1"/>
      <c r="C8" s="1"/>
      <c r="D8" s="1" t="s">
        <v>10</v>
      </c>
      <c r="E8" s="7" t="s">
        <v>10</v>
      </c>
      <c r="F8" s="1" t="s">
        <v>10</v>
      </c>
      <c r="G8" s="1" t="s">
        <v>10</v>
      </c>
      <c r="H8" s="7" t="s">
        <v>10</v>
      </c>
      <c r="I8" s="1"/>
      <c r="J8" s="7" t="s">
        <v>10</v>
      </c>
      <c r="K8" s="1" t="s">
        <v>10</v>
      </c>
      <c r="L8" s="3" t="s">
        <v>10</v>
      </c>
      <c r="P8" t="s">
        <v>82</v>
      </c>
      <c r="R8">
        <v>85.5</v>
      </c>
      <c r="AB8" t="s">
        <v>82</v>
      </c>
      <c r="AC8">
        <f t="shared" si="0"/>
        <v>85.5</v>
      </c>
    </row>
    <row r="9" spans="1:29" x14ac:dyDescent="0.25">
      <c r="A9" s="2" t="s">
        <v>28</v>
      </c>
      <c r="B9" s="1" t="s">
        <v>14</v>
      </c>
      <c r="C9" s="1">
        <v>12</v>
      </c>
      <c r="D9" s="1" t="s">
        <v>15</v>
      </c>
      <c r="E9" s="7" t="s">
        <v>8</v>
      </c>
      <c r="F9" s="1">
        <v>0.5</v>
      </c>
      <c r="G9" s="1" t="s">
        <v>1</v>
      </c>
      <c r="H9" s="7" t="s">
        <v>8</v>
      </c>
      <c r="I9" s="1">
        <v>4</v>
      </c>
      <c r="J9" s="7" t="s">
        <v>11</v>
      </c>
      <c r="K9" s="1">
        <v>24</v>
      </c>
      <c r="L9" s="3" t="s">
        <v>1</v>
      </c>
      <c r="P9" t="s">
        <v>83</v>
      </c>
      <c r="R9">
        <v>202</v>
      </c>
      <c r="S9">
        <v>449</v>
      </c>
      <c r="T9">
        <v>315.5</v>
      </c>
      <c r="AB9" t="s">
        <v>83</v>
      </c>
      <c r="AC9">
        <f t="shared" si="0"/>
        <v>966.5</v>
      </c>
    </row>
    <row r="10" spans="1:29" x14ac:dyDescent="0.25">
      <c r="A10" s="2"/>
      <c r="B10" s="1" t="s">
        <v>14</v>
      </c>
      <c r="C10" s="1">
        <v>5</v>
      </c>
      <c r="D10" s="1" t="s">
        <v>15</v>
      </c>
      <c r="E10" s="7" t="s">
        <v>8</v>
      </c>
      <c r="F10" s="1">
        <v>0.5</v>
      </c>
      <c r="G10" s="1" t="s">
        <v>1</v>
      </c>
      <c r="H10" s="7" t="s">
        <v>8</v>
      </c>
      <c r="I10" s="1">
        <v>4</v>
      </c>
      <c r="J10" s="7" t="s">
        <v>11</v>
      </c>
      <c r="K10" s="1">
        <v>10</v>
      </c>
      <c r="L10" s="3" t="s">
        <v>1</v>
      </c>
      <c r="P10" t="s">
        <v>84</v>
      </c>
      <c r="R10">
        <v>44.1</v>
      </c>
      <c r="S10">
        <v>52.1</v>
      </c>
      <c r="AB10" t="s">
        <v>84</v>
      </c>
      <c r="AC10">
        <f t="shared" si="0"/>
        <v>96.2</v>
      </c>
    </row>
    <row r="11" spans="1:29" x14ac:dyDescent="0.25">
      <c r="A11" s="2" t="s">
        <v>29</v>
      </c>
      <c r="B11" s="1" t="s">
        <v>16</v>
      </c>
      <c r="C11" s="1">
        <v>116</v>
      </c>
      <c r="D11" s="1" t="s">
        <v>7</v>
      </c>
      <c r="E11" s="7" t="s">
        <v>8</v>
      </c>
      <c r="F11" s="1">
        <v>0.26250000000000001</v>
      </c>
      <c r="G11" s="1" t="s">
        <v>9</v>
      </c>
      <c r="H11" s="7" t="s">
        <v>10</v>
      </c>
      <c r="I11" s="1"/>
      <c r="J11" s="7" t="s">
        <v>11</v>
      </c>
      <c r="K11" s="1">
        <v>30.450000000000003</v>
      </c>
      <c r="L11" s="3" t="s">
        <v>1</v>
      </c>
      <c r="P11" t="s">
        <v>85</v>
      </c>
      <c r="R11">
        <v>6</v>
      </c>
      <c r="AB11" t="s">
        <v>85</v>
      </c>
      <c r="AC11">
        <f t="shared" si="0"/>
        <v>6</v>
      </c>
    </row>
    <row r="12" spans="1:29" x14ac:dyDescent="0.25">
      <c r="A12" s="2"/>
      <c r="B12" s="1" t="s">
        <v>17</v>
      </c>
      <c r="C12" s="1">
        <v>27.5</v>
      </c>
      <c r="D12" s="1" t="s">
        <v>7</v>
      </c>
      <c r="E12" s="7" t="s">
        <v>8</v>
      </c>
      <c r="F12" s="1">
        <v>0.5</v>
      </c>
      <c r="G12" s="1" t="s">
        <v>9</v>
      </c>
      <c r="H12" s="7" t="s">
        <v>10</v>
      </c>
      <c r="I12" s="1"/>
      <c r="J12" s="7" t="s">
        <v>11</v>
      </c>
      <c r="K12" s="1">
        <v>13.75</v>
      </c>
      <c r="L12" s="3" t="s">
        <v>1</v>
      </c>
    </row>
    <row r="13" spans="1:29" x14ac:dyDescent="0.25">
      <c r="A13" s="2"/>
      <c r="B13" s="1" t="s">
        <v>18</v>
      </c>
      <c r="C13" s="1">
        <v>1</v>
      </c>
      <c r="D13" s="1" t="s">
        <v>15</v>
      </c>
      <c r="E13" s="7" t="s">
        <v>8</v>
      </c>
      <c r="F13" s="1">
        <v>2.19</v>
      </c>
      <c r="G13" s="1" t="s">
        <v>1</v>
      </c>
      <c r="H13" s="7" t="s">
        <v>10</v>
      </c>
      <c r="I13" s="1"/>
      <c r="J13" s="7" t="s">
        <v>11</v>
      </c>
      <c r="K13" s="1">
        <v>2.19</v>
      </c>
      <c r="L13" s="3" t="s">
        <v>1</v>
      </c>
    </row>
    <row r="14" spans="1:29" x14ac:dyDescent="0.25">
      <c r="A14" s="2"/>
      <c r="B14" s="1" t="s">
        <v>19</v>
      </c>
      <c r="C14" s="1">
        <v>487.16666666666669</v>
      </c>
      <c r="D14" s="1" t="s">
        <v>7</v>
      </c>
      <c r="E14" s="7" t="s">
        <v>8</v>
      </c>
      <c r="F14" s="1">
        <v>0.12</v>
      </c>
      <c r="G14" s="1" t="s">
        <v>9</v>
      </c>
      <c r="H14" s="7"/>
      <c r="I14" s="1"/>
      <c r="J14" s="7" t="s">
        <v>11</v>
      </c>
      <c r="K14" s="1">
        <v>58.46</v>
      </c>
      <c r="L14" s="3" t="s">
        <v>1</v>
      </c>
    </row>
    <row r="15" spans="1:29" x14ac:dyDescent="0.25">
      <c r="A15" s="2"/>
      <c r="B15" s="1" t="s">
        <v>20</v>
      </c>
      <c r="C15" s="1">
        <v>3077.5</v>
      </c>
      <c r="D15" s="1" t="s">
        <v>7</v>
      </c>
      <c r="E15" s="7" t="s">
        <v>8</v>
      </c>
      <c r="F15" s="1">
        <v>0.2</v>
      </c>
      <c r="G15" s="1" t="s">
        <v>9</v>
      </c>
      <c r="H15" s="7"/>
      <c r="I15" s="1"/>
      <c r="J15" s="7" t="s">
        <v>11</v>
      </c>
      <c r="K15" s="1">
        <v>615.5</v>
      </c>
      <c r="L15" s="3" t="s">
        <v>1</v>
      </c>
    </row>
    <row r="16" spans="1:29" x14ac:dyDescent="0.25">
      <c r="A16" s="2"/>
      <c r="B16" s="1" t="s">
        <v>21</v>
      </c>
      <c r="C16" s="1">
        <v>3035</v>
      </c>
      <c r="D16" s="1" t="s">
        <v>7</v>
      </c>
      <c r="E16" s="7" t="s">
        <v>8</v>
      </c>
      <c r="F16" s="1">
        <v>0.24</v>
      </c>
      <c r="G16" s="1" t="s">
        <v>9</v>
      </c>
      <c r="H16" s="7"/>
      <c r="I16" s="1"/>
      <c r="J16" s="7" t="s">
        <v>11</v>
      </c>
      <c r="K16" s="1">
        <v>728.4</v>
      </c>
      <c r="L16" s="3" t="s">
        <v>1</v>
      </c>
    </row>
    <row r="17" spans="1:12" x14ac:dyDescent="0.25">
      <c r="A17" s="2"/>
      <c r="B17" s="1" t="s">
        <v>22</v>
      </c>
      <c r="C17" s="1">
        <v>1058.75</v>
      </c>
      <c r="D17" s="1" t="s">
        <v>7</v>
      </c>
      <c r="E17" s="7" t="s">
        <v>8</v>
      </c>
      <c r="F17" s="1">
        <v>0.08</v>
      </c>
      <c r="G17" s="1" t="s">
        <v>9</v>
      </c>
      <c r="H17" s="7"/>
      <c r="I17" s="1"/>
      <c r="J17" s="7" t="s">
        <v>11</v>
      </c>
      <c r="K17" s="1">
        <v>84.7</v>
      </c>
      <c r="L17" s="3" t="s">
        <v>1</v>
      </c>
    </row>
    <row r="18" spans="1:12" x14ac:dyDescent="0.25">
      <c r="A18" s="2"/>
      <c r="B18" s="1" t="s">
        <v>23</v>
      </c>
      <c r="C18" s="1">
        <v>145.83333333333334</v>
      </c>
      <c r="D18" s="1" t="s">
        <v>7</v>
      </c>
      <c r="E18" s="7" t="s">
        <v>8</v>
      </c>
      <c r="F18" s="1">
        <v>0.12</v>
      </c>
      <c r="G18" s="1" t="s">
        <v>9</v>
      </c>
      <c r="H18" s="7"/>
      <c r="I18" s="1"/>
      <c r="J18" s="7" t="s">
        <v>11</v>
      </c>
      <c r="K18" s="1">
        <v>17.5</v>
      </c>
      <c r="L18" s="3" t="s">
        <v>1</v>
      </c>
    </row>
    <row r="19" spans="1:12" x14ac:dyDescent="0.25">
      <c r="A19" s="2"/>
      <c r="B19" s="1" t="s">
        <v>24</v>
      </c>
      <c r="C19" s="1">
        <v>1008</v>
      </c>
      <c r="D19" s="1" t="s">
        <v>7</v>
      </c>
      <c r="E19" s="7" t="s">
        <v>8</v>
      </c>
      <c r="F19" s="1">
        <v>0.18</v>
      </c>
      <c r="G19" s="1" t="s">
        <v>9</v>
      </c>
      <c r="H19" s="7"/>
      <c r="I19" s="1"/>
      <c r="J19" s="7" t="s">
        <v>11</v>
      </c>
      <c r="K19" s="1">
        <v>181.39</v>
      </c>
      <c r="L19" s="3" t="s">
        <v>1</v>
      </c>
    </row>
    <row r="20" spans="1:12" x14ac:dyDescent="0.25">
      <c r="A20" s="2"/>
      <c r="B20" s="1" t="s">
        <v>25</v>
      </c>
      <c r="C20" s="1">
        <v>1280</v>
      </c>
      <c r="D20" s="1" t="s">
        <v>7</v>
      </c>
      <c r="E20" s="7" t="s">
        <v>8</v>
      </c>
      <c r="F20" s="1">
        <v>0.04</v>
      </c>
      <c r="G20" s="1" t="s">
        <v>9</v>
      </c>
      <c r="H20" s="7"/>
      <c r="I20" s="1"/>
      <c r="J20" s="7" t="s">
        <v>11</v>
      </c>
      <c r="K20" s="1">
        <v>51.2</v>
      </c>
      <c r="L20" s="3" t="s">
        <v>1</v>
      </c>
    </row>
    <row r="21" spans="1:12" x14ac:dyDescent="0.25">
      <c r="A21" s="2" t="s">
        <v>36</v>
      </c>
      <c r="B21" s="1" t="s">
        <v>37</v>
      </c>
      <c r="C21" s="1">
        <v>98</v>
      </c>
      <c r="D21" s="1" t="s">
        <v>7</v>
      </c>
      <c r="E21" s="7"/>
      <c r="F21" s="1">
        <v>0.24</v>
      </c>
      <c r="G21" s="1" t="s">
        <v>9</v>
      </c>
      <c r="H21" s="7"/>
      <c r="I21" s="1"/>
      <c r="J21" s="7"/>
      <c r="K21" s="1">
        <f>C21*F21</f>
        <v>23.52</v>
      </c>
      <c r="L21" s="3" t="s">
        <v>1</v>
      </c>
    </row>
    <row r="22" spans="1:12" x14ac:dyDescent="0.25">
      <c r="A22" s="2"/>
      <c r="B22" s="1" t="s">
        <v>38</v>
      </c>
      <c r="C22" s="1">
        <v>4</v>
      </c>
      <c r="D22" s="1" t="s">
        <v>7</v>
      </c>
      <c r="E22" s="7"/>
      <c r="F22" s="1">
        <v>0.12</v>
      </c>
      <c r="G22" s="1" t="s">
        <v>9</v>
      </c>
      <c r="H22" s="7"/>
      <c r="I22" s="1"/>
      <c r="J22" s="7"/>
      <c r="K22" s="1">
        <v>0.48</v>
      </c>
      <c r="L22" s="3" t="s">
        <v>1</v>
      </c>
    </row>
    <row r="23" spans="1:12" x14ac:dyDescent="0.25">
      <c r="A23" s="2"/>
      <c r="B23" s="1" t="s">
        <v>39</v>
      </c>
      <c r="C23" s="1">
        <v>64</v>
      </c>
      <c r="D23" s="1" t="s">
        <v>7</v>
      </c>
      <c r="E23" s="7"/>
      <c r="F23" s="1">
        <v>0.12</v>
      </c>
      <c r="G23" s="1" t="s">
        <v>9</v>
      </c>
      <c r="H23" s="7"/>
      <c r="I23" s="1"/>
      <c r="J23" s="7"/>
      <c r="K23" s="1">
        <v>7.68</v>
      </c>
      <c r="L23" s="3" t="s">
        <v>1</v>
      </c>
    </row>
    <row r="24" spans="1:12" x14ac:dyDescent="0.25">
      <c r="A24" s="2"/>
      <c r="B24" s="1" t="s">
        <v>40</v>
      </c>
      <c r="C24" s="1">
        <v>26</v>
      </c>
      <c r="D24" s="1" t="s">
        <v>15</v>
      </c>
      <c r="E24" s="7"/>
      <c r="F24" s="1">
        <v>0.5</v>
      </c>
      <c r="G24" s="1" t="s">
        <v>1</v>
      </c>
      <c r="H24" s="7"/>
      <c r="I24" s="1"/>
      <c r="J24" s="7"/>
      <c r="K24" s="1">
        <v>52</v>
      </c>
      <c r="L24" s="3" t="s">
        <v>1</v>
      </c>
    </row>
    <row r="25" spans="1:12" x14ac:dyDescent="0.25">
      <c r="A25" s="2"/>
      <c r="B25" s="1" t="s">
        <v>41</v>
      </c>
      <c r="C25" s="1">
        <v>42</v>
      </c>
      <c r="D25" s="1" t="s">
        <v>7</v>
      </c>
      <c r="E25" s="7"/>
      <c r="F25" s="1">
        <v>0.26250000000000001</v>
      </c>
      <c r="G25" s="1" t="s">
        <v>9</v>
      </c>
      <c r="H25" s="7"/>
      <c r="I25" s="1"/>
      <c r="J25" s="7"/>
      <c r="K25" s="1">
        <f>C25*F25</f>
        <v>11.025</v>
      </c>
      <c r="L25" s="3" t="s">
        <v>1</v>
      </c>
    </row>
    <row r="26" spans="1:12" x14ac:dyDescent="0.25">
      <c r="A26" s="2"/>
      <c r="B26" s="1" t="s">
        <v>42</v>
      </c>
      <c r="C26" s="1">
        <v>30</v>
      </c>
      <c r="D26" s="1" t="s">
        <v>7</v>
      </c>
      <c r="E26" s="7"/>
      <c r="F26" s="1">
        <v>0.375</v>
      </c>
      <c r="G26" s="1" t="s">
        <v>9</v>
      </c>
      <c r="H26" s="7"/>
      <c r="I26" s="1"/>
      <c r="J26" s="7"/>
      <c r="K26" s="1">
        <f>C26*F26</f>
        <v>11.25</v>
      </c>
      <c r="L26" s="3" t="s">
        <v>1</v>
      </c>
    </row>
    <row r="27" spans="1:12" x14ac:dyDescent="0.25">
      <c r="A27" s="2"/>
      <c r="B27" s="1" t="s">
        <v>43</v>
      </c>
      <c r="C27" s="1">
        <v>60</v>
      </c>
      <c r="D27" s="1" t="s">
        <v>7</v>
      </c>
      <c r="E27" s="7"/>
      <c r="F27" s="1">
        <v>0.24</v>
      </c>
      <c r="G27" s="1" t="s">
        <v>9</v>
      </c>
      <c r="H27" s="7"/>
      <c r="I27" s="1"/>
      <c r="J27" s="7"/>
      <c r="K27" s="1">
        <v>14.4</v>
      </c>
      <c r="L27" s="3" t="s">
        <v>1</v>
      </c>
    </row>
    <row r="28" spans="1:12" x14ac:dyDescent="0.25">
      <c r="A28" s="2"/>
      <c r="B28" s="1" t="s">
        <v>44</v>
      </c>
      <c r="C28" s="1">
        <v>117</v>
      </c>
      <c r="D28" s="1" t="s">
        <v>7</v>
      </c>
      <c r="E28" s="7"/>
      <c r="F28" s="1">
        <v>0.24</v>
      </c>
      <c r="G28" s="1" t="s">
        <v>9</v>
      </c>
      <c r="H28" s="7"/>
      <c r="I28" s="1"/>
      <c r="J28" s="7"/>
      <c r="K28" s="1">
        <v>28.08</v>
      </c>
      <c r="L28" s="3" t="s">
        <v>1</v>
      </c>
    </row>
    <row r="29" spans="1:12" x14ac:dyDescent="0.25">
      <c r="A29" s="2" t="s">
        <v>30</v>
      </c>
      <c r="B29" s="1"/>
      <c r="C29" s="1"/>
      <c r="D29" s="1" t="s">
        <v>10</v>
      </c>
      <c r="E29" s="7" t="s">
        <v>10</v>
      </c>
      <c r="F29" s="1" t="s">
        <v>10</v>
      </c>
      <c r="G29" s="1" t="s">
        <v>10</v>
      </c>
      <c r="H29" s="7" t="s">
        <v>10</v>
      </c>
      <c r="I29" s="1"/>
      <c r="J29" s="7" t="s">
        <v>10</v>
      </c>
      <c r="K29" s="1" t="s">
        <v>10</v>
      </c>
      <c r="L29" s="3" t="s">
        <v>10</v>
      </c>
    </row>
    <row r="30" spans="1:12" x14ac:dyDescent="0.25">
      <c r="A30" s="2" t="s">
        <v>34</v>
      </c>
      <c r="B30" s="1" t="s">
        <v>14</v>
      </c>
      <c r="C30" s="1">
        <v>41</v>
      </c>
      <c r="D30" s="1" t="s">
        <v>15</v>
      </c>
      <c r="E30" s="7" t="s">
        <v>8</v>
      </c>
      <c r="F30" s="1">
        <v>0.5</v>
      </c>
      <c r="G30" s="1" t="s">
        <v>1</v>
      </c>
      <c r="H30" s="7" t="s">
        <v>8</v>
      </c>
      <c r="I30" s="1">
        <v>4</v>
      </c>
      <c r="J30" s="7" t="s">
        <v>11</v>
      </c>
      <c r="K30" s="1">
        <v>82</v>
      </c>
      <c r="L30" s="3" t="s">
        <v>1</v>
      </c>
    </row>
    <row r="31" spans="1:12" x14ac:dyDescent="0.25">
      <c r="A31" s="2" t="s">
        <v>32</v>
      </c>
      <c r="B31" s="1" t="s">
        <v>14</v>
      </c>
      <c r="C31" s="1">
        <v>7</v>
      </c>
      <c r="D31" s="1" t="s">
        <v>15</v>
      </c>
      <c r="E31" s="7" t="s">
        <v>8</v>
      </c>
      <c r="F31" s="1">
        <v>0.5</v>
      </c>
      <c r="G31" s="1" t="s">
        <v>1</v>
      </c>
      <c r="H31" s="7" t="s">
        <v>8</v>
      </c>
      <c r="I31" s="1">
        <v>4</v>
      </c>
      <c r="J31" s="7" t="s">
        <v>11</v>
      </c>
      <c r="K31" s="1">
        <v>14</v>
      </c>
      <c r="L31" s="3" t="s">
        <v>1</v>
      </c>
    </row>
    <row r="32" spans="1:12" x14ac:dyDescent="0.25">
      <c r="A32" s="2" t="s">
        <v>31</v>
      </c>
      <c r="B32" s="1" t="s">
        <v>14</v>
      </c>
      <c r="C32" s="1">
        <v>8</v>
      </c>
      <c r="D32" s="1" t="s">
        <v>15</v>
      </c>
      <c r="E32" s="7" t="s">
        <v>8</v>
      </c>
      <c r="F32" s="1">
        <v>0.5</v>
      </c>
      <c r="G32" s="1" t="s">
        <v>1</v>
      </c>
      <c r="H32" s="7" t="s">
        <v>8</v>
      </c>
      <c r="I32" s="1">
        <v>4</v>
      </c>
      <c r="J32" s="7" t="s">
        <v>11</v>
      </c>
      <c r="K32" s="1">
        <v>16</v>
      </c>
      <c r="L32" s="3" t="s">
        <v>1</v>
      </c>
    </row>
    <row r="33" spans="1:12" x14ac:dyDescent="0.25">
      <c r="A33" s="2" t="s">
        <v>28</v>
      </c>
      <c r="B33" s="1" t="s">
        <v>14</v>
      </c>
      <c r="C33" s="1">
        <v>10</v>
      </c>
      <c r="D33" s="1" t="s">
        <v>15</v>
      </c>
      <c r="E33" s="7" t="s">
        <v>8</v>
      </c>
      <c r="F33" s="1">
        <v>0.5</v>
      </c>
      <c r="G33" s="1" t="s">
        <v>1</v>
      </c>
      <c r="H33" s="7" t="s">
        <v>8</v>
      </c>
      <c r="I33" s="1">
        <v>4</v>
      </c>
      <c r="J33" s="7" t="s">
        <v>11</v>
      </c>
      <c r="K33" s="1">
        <v>20</v>
      </c>
      <c r="L33" s="3" t="s">
        <v>1</v>
      </c>
    </row>
    <row r="34" spans="1:12" x14ac:dyDescent="0.25">
      <c r="A34" s="2" t="s">
        <v>45</v>
      </c>
      <c r="B34" s="1" t="s">
        <v>46</v>
      </c>
      <c r="C34" s="1">
        <v>11</v>
      </c>
      <c r="D34" s="1" t="s">
        <v>15</v>
      </c>
      <c r="E34" s="7"/>
      <c r="F34" s="1">
        <v>0.5</v>
      </c>
      <c r="G34" s="1" t="s">
        <v>1</v>
      </c>
      <c r="H34" s="7" t="s">
        <v>8</v>
      </c>
      <c r="I34" s="1">
        <v>4</v>
      </c>
      <c r="J34" s="7"/>
      <c r="K34" s="1">
        <v>22</v>
      </c>
      <c r="L34" s="3" t="s">
        <v>1</v>
      </c>
    </row>
    <row r="35" spans="1:12" x14ac:dyDescent="0.25">
      <c r="A35" s="2" t="s">
        <v>47</v>
      </c>
      <c r="B35" s="1" t="s">
        <v>40</v>
      </c>
      <c r="C35" s="1">
        <v>7</v>
      </c>
      <c r="D35" s="1" t="s">
        <v>15</v>
      </c>
      <c r="E35" s="7"/>
      <c r="F35" s="1">
        <v>0.5</v>
      </c>
      <c r="G35" s="1" t="s">
        <v>1</v>
      </c>
      <c r="H35" s="7"/>
      <c r="I35" s="1">
        <v>4</v>
      </c>
      <c r="J35" s="7"/>
      <c r="K35" s="1">
        <v>14</v>
      </c>
      <c r="L35" s="3" t="s">
        <v>1</v>
      </c>
    </row>
    <row r="36" spans="1:12" x14ac:dyDescent="0.25">
      <c r="A36" s="2" t="s">
        <v>48</v>
      </c>
      <c r="B36" s="1" t="s">
        <v>40</v>
      </c>
      <c r="C36" s="1">
        <v>6</v>
      </c>
      <c r="D36" s="1" t="s">
        <v>15</v>
      </c>
      <c r="E36" s="7"/>
      <c r="F36" s="1">
        <v>0.5</v>
      </c>
      <c r="G36" s="1" t="s">
        <v>1</v>
      </c>
      <c r="H36" s="7"/>
      <c r="I36" s="1">
        <v>4</v>
      </c>
      <c r="J36" s="7"/>
      <c r="K36" s="1">
        <v>12</v>
      </c>
      <c r="L36" s="3" t="s">
        <v>1</v>
      </c>
    </row>
    <row r="37" spans="1:12" x14ac:dyDescent="0.25">
      <c r="A37" s="2" t="s">
        <v>49</v>
      </c>
      <c r="B37" s="1" t="s">
        <v>40</v>
      </c>
      <c r="C37" s="1">
        <v>14</v>
      </c>
      <c r="D37" s="1" t="s">
        <v>15</v>
      </c>
      <c r="E37" s="7"/>
      <c r="F37" s="1">
        <v>0.5</v>
      </c>
      <c r="G37" s="1" t="s">
        <v>1</v>
      </c>
      <c r="H37" s="7"/>
      <c r="I37" s="1">
        <v>4</v>
      </c>
      <c r="J37" s="7"/>
      <c r="K37" s="1">
        <v>28</v>
      </c>
      <c r="L37" s="3" t="s">
        <v>1</v>
      </c>
    </row>
    <row r="38" spans="1:12" x14ac:dyDescent="0.25">
      <c r="A38" s="2" t="s">
        <v>50</v>
      </c>
      <c r="B38" s="1" t="s">
        <v>40</v>
      </c>
      <c r="C38" s="1">
        <v>7</v>
      </c>
      <c r="D38" s="1" t="s">
        <v>15</v>
      </c>
      <c r="E38" s="7"/>
      <c r="F38" s="1">
        <v>0.5</v>
      </c>
      <c r="G38" s="1" t="s">
        <v>1</v>
      </c>
      <c r="H38" s="7"/>
      <c r="I38" s="1">
        <v>4</v>
      </c>
      <c r="J38" s="7"/>
      <c r="K38" s="1">
        <v>14</v>
      </c>
      <c r="L38" s="3" t="s">
        <v>1</v>
      </c>
    </row>
    <row r="39" spans="1:12" x14ac:dyDescent="0.25">
      <c r="A39" s="2"/>
      <c r="B39" s="1" t="s">
        <v>51</v>
      </c>
      <c r="C39" s="1">
        <v>33</v>
      </c>
      <c r="D39" s="1" t="s">
        <v>7</v>
      </c>
      <c r="E39" s="7"/>
      <c r="F39" s="1">
        <v>0.12</v>
      </c>
      <c r="G39" s="1" t="s">
        <v>9</v>
      </c>
      <c r="H39" s="7"/>
      <c r="I39" s="1"/>
      <c r="J39" s="7"/>
      <c r="K39" s="1">
        <v>3.96</v>
      </c>
      <c r="L39" s="3" t="s">
        <v>1</v>
      </c>
    </row>
    <row r="40" spans="1:12" x14ac:dyDescent="0.25">
      <c r="A40" s="2"/>
      <c r="B40" s="1" t="s">
        <v>52</v>
      </c>
      <c r="C40" s="1">
        <v>650</v>
      </c>
      <c r="D40" s="1" t="s">
        <v>7</v>
      </c>
      <c r="E40" s="7"/>
      <c r="F40" s="1">
        <v>0.04</v>
      </c>
      <c r="G40" s="1" t="s">
        <v>9</v>
      </c>
      <c r="H40" s="7"/>
      <c r="I40" s="1"/>
      <c r="J40" s="7"/>
      <c r="K40" s="1">
        <v>26</v>
      </c>
      <c r="L40" s="3" t="s">
        <v>1</v>
      </c>
    </row>
    <row r="41" spans="1:12" x14ac:dyDescent="0.25">
      <c r="A41" s="2"/>
      <c r="B41" s="1" t="s">
        <v>38</v>
      </c>
      <c r="C41" s="1">
        <v>5</v>
      </c>
      <c r="D41" s="1" t="s">
        <v>7</v>
      </c>
      <c r="E41" s="7"/>
      <c r="F41" s="1">
        <v>0.12</v>
      </c>
      <c r="G41" s="1" t="s">
        <v>9</v>
      </c>
      <c r="H41" s="7"/>
      <c r="I41" s="1"/>
      <c r="J41" s="7"/>
      <c r="K41" s="1">
        <v>0.6</v>
      </c>
      <c r="L41" s="3" t="s">
        <v>1</v>
      </c>
    </row>
    <row r="42" spans="1:12" x14ac:dyDescent="0.25">
      <c r="A42" s="2"/>
      <c r="B42" s="1" t="s">
        <v>37</v>
      </c>
      <c r="C42" s="1">
        <v>73</v>
      </c>
      <c r="D42" s="1" t="s">
        <v>7</v>
      </c>
      <c r="E42" s="7"/>
      <c r="F42" s="1">
        <v>0.24</v>
      </c>
      <c r="G42" s="1" t="s">
        <v>9</v>
      </c>
      <c r="H42" s="7"/>
      <c r="I42" s="1"/>
      <c r="J42" s="7"/>
      <c r="K42" s="1">
        <v>17.52</v>
      </c>
      <c r="L42" s="3" t="s">
        <v>1</v>
      </c>
    </row>
    <row r="43" spans="1:12" x14ac:dyDescent="0.25">
      <c r="A43" s="2"/>
      <c r="B43" s="1" t="s">
        <v>53</v>
      </c>
      <c r="C43" s="1">
        <v>62</v>
      </c>
      <c r="D43" s="1" t="s">
        <v>7</v>
      </c>
      <c r="E43" s="7"/>
      <c r="F43" s="1">
        <v>0.08</v>
      </c>
      <c r="G43" s="1" t="s">
        <v>9</v>
      </c>
      <c r="H43" s="7"/>
      <c r="I43" s="1"/>
      <c r="J43" s="7"/>
      <c r="K43" s="1">
        <v>4.96</v>
      </c>
      <c r="L43" s="3" t="s">
        <v>1</v>
      </c>
    </row>
    <row r="44" spans="1:12" x14ac:dyDescent="0.25">
      <c r="A44" s="2" t="s">
        <v>54</v>
      </c>
      <c r="B44" s="1" t="s">
        <v>40</v>
      </c>
      <c r="C44" s="1">
        <v>14</v>
      </c>
      <c r="D44" s="1" t="s">
        <v>15</v>
      </c>
      <c r="E44" s="7"/>
      <c r="F44" s="1">
        <v>0.5</v>
      </c>
      <c r="G44" s="1" t="s">
        <v>1</v>
      </c>
      <c r="H44" s="7"/>
      <c r="I44" s="1">
        <v>4</v>
      </c>
      <c r="J44" s="7"/>
      <c r="K44" s="1">
        <v>28</v>
      </c>
      <c r="L44" s="3" t="s">
        <v>1</v>
      </c>
    </row>
    <row r="45" spans="1:12" x14ac:dyDescent="0.25">
      <c r="A45" s="2"/>
      <c r="B45" s="1" t="s">
        <v>55</v>
      </c>
      <c r="C45" s="1">
        <v>11</v>
      </c>
      <c r="D45" s="1" t="s">
        <v>7</v>
      </c>
      <c r="E45" s="7"/>
      <c r="F45" s="1">
        <v>0.5</v>
      </c>
      <c r="G45" s="1" t="s">
        <v>9</v>
      </c>
      <c r="H45" s="7"/>
      <c r="I45" s="1"/>
      <c r="J45" s="7"/>
      <c r="K45" s="1">
        <v>5.5</v>
      </c>
      <c r="L45" s="3" t="s">
        <v>1</v>
      </c>
    </row>
    <row r="46" spans="1:12" x14ac:dyDescent="0.25">
      <c r="A46" s="2" t="s">
        <v>56</v>
      </c>
      <c r="B46" s="1" t="s">
        <v>40</v>
      </c>
      <c r="C46" s="1">
        <v>21</v>
      </c>
      <c r="D46" s="1" t="s">
        <v>15</v>
      </c>
      <c r="E46" s="7"/>
      <c r="F46" s="1">
        <v>0.5</v>
      </c>
      <c r="G46" s="1" t="s">
        <v>1</v>
      </c>
      <c r="H46" s="7"/>
      <c r="I46" s="1">
        <v>4</v>
      </c>
      <c r="J46" s="7"/>
      <c r="K46" s="1">
        <v>42</v>
      </c>
      <c r="L46" s="3" t="s">
        <v>1</v>
      </c>
    </row>
    <row r="47" spans="1:12" x14ac:dyDescent="0.25">
      <c r="A47" s="2"/>
      <c r="B47" s="1" t="s">
        <v>41</v>
      </c>
      <c r="C47" s="1">
        <v>4</v>
      </c>
      <c r="D47" s="1" t="s">
        <v>7</v>
      </c>
      <c r="E47" s="7"/>
      <c r="F47" s="1">
        <v>0.26300000000000001</v>
      </c>
      <c r="G47" s="1" t="s">
        <v>9</v>
      </c>
      <c r="H47" s="7"/>
      <c r="I47" s="1"/>
      <c r="J47" s="7"/>
      <c r="K47" s="1">
        <v>1.05</v>
      </c>
      <c r="L47" s="3" t="s">
        <v>1</v>
      </c>
    </row>
    <row r="48" spans="1:12" x14ac:dyDescent="0.25">
      <c r="A48" s="2"/>
      <c r="B48" s="1" t="s">
        <v>43</v>
      </c>
      <c r="C48" s="1">
        <v>42</v>
      </c>
      <c r="D48" s="1" t="s">
        <v>7</v>
      </c>
      <c r="E48" s="7"/>
      <c r="F48" s="1">
        <v>0.24</v>
      </c>
      <c r="G48" s="1" t="s">
        <v>9</v>
      </c>
      <c r="H48" s="7"/>
      <c r="I48" s="1"/>
      <c r="J48" s="7"/>
      <c r="K48" s="1">
        <v>10.08</v>
      </c>
      <c r="L48" s="3" t="s">
        <v>1</v>
      </c>
    </row>
    <row r="49" spans="1:12" x14ac:dyDescent="0.25">
      <c r="A49" s="2"/>
      <c r="B49" s="1" t="s">
        <v>57</v>
      </c>
      <c r="C49" s="1">
        <v>1</v>
      </c>
      <c r="D49" s="1" t="s">
        <v>15</v>
      </c>
      <c r="E49" s="7"/>
      <c r="F49" s="1">
        <v>0.76</v>
      </c>
      <c r="G49" s="1" t="s">
        <v>1</v>
      </c>
      <c r="H49" s="7"/>
      <c r="I49" s="1"/>
      <c r="J49" s="7"/>
      <c r="K49" s="1">
        <v>0.76</v>
      </c>
      <c r="L49" s="3" t="s">
        <v>1</v>
      </c>
    </row>
    <row r="50" spans="1:12" x14ac:dyDescent="0.25">
      <c r="A50" s="2"/>
      <c r="B50" s="1" t="s">
        <v>58</v>
      </c>
      <c r="C50" s="1">
        <v>25</v>
      </c>
      <c r="D50" s="1" t="s">
        <v>7</v>
      </c>
      <c r="E50" s="7"/>
      <c r="F50" s="1">
        <v>0.12</v>
      </c>
      <c r="G50" s="1" t="s">
        <v>9</v>
      </c>
      <c r="H50" s="7"/>
      <c r="I50" s="1"/>
      <c r="J50" s="7"/>
      <c r="K50" s="1">
        <v>3</v>
      </c>
      <c r="L50" s="3" t="s">
        <v>1</v>
      </c>
    </row>
    <row r="51" spans="1:12" x14ac:dyDescent="0.25">
      <c r="A51" s="2"/>
      <c r="B51" s="1" t="s">
        <v>37</v>
      </c>
      <c r="C51" s="1">
        <v>75</v>
      </c>
      <c r="D51" s="1" t="s">
        <v>7</v>
      </c>
      <c r="E51" s="7"/>
      <c r="F51" s="1">
        <v>0.24</v>
      </c>
      <c r="G51" s="1" t="s">
        <v>9</v>
      </c>
      <c r="H51" s="7"/>
      <c r="I51" s="1"/>
      <c r="J51" s="7"/>
      <c r="K51" s="1">
        <v>18</v>
      </c>
      <c r="L51" s="3" t="s">
        <v>1</v>
      </c>
    </row>
    <row r="52" spans="1:12" x14ac:dyDescent="0.25">
      <c r="A52" s="2"/>
      <c r="B52" s="1" t="s">
        <v>59</v>
      </c>
      <c r="C52" s="1">
        <v>48</v>
      </c>
      <c r="D52" s="1" t="s">
        <v>7</v>
      </c>
      <c r="E52" s="7"/>
      <c r="F52" s="1">
        <v>0.06</v>
      </c>
      <c r="G52" s="1" t="s">
        <v>9</v>
      </c>
      <c r="H52" s="7"/>
      <c r="I52" s="1"/>
      <c r="J52" s="7"/>
      <c r="K52" s="1">
        <v>2.88</v>
      </c>
      <c r="L52" s="3" t="s">
        <v>1</v>
      </c>
    </row>
    <row r="53" spans="1:12" x14ac:dyDescent="0.25">
      <c r="A53" s="8" t="s">
        <v>60</v>
      </c>
      <c r="B53" s="9"/>
      <c r="C53" s="9"/>
      <c r="D53" s="9"/>
      <c r="E53" s="10"/>
      <c r="F53" s="9"/>
      <c r="G53" s="9"/>
      <c r="H53" s="10"/>
      <c r="I53" s="9"/>
      <c r="J53" s="10"/>
      <c r="K53" s="9">
        <v>5</v>
      </c>
      <c r="L53" s="11" t="s">
        <v>1</v>
      </c>
    </row>
    <row r="54" spans="1:12" x14ac:dyDescent="0.25">
      <c r="A54" s="2" t="s">
        <v>61</v>
      </c>
      <c r="B54" s="1" t="s">
        <v>40</v>
      </c>
      <c r="C54" s="1">
        <v>6</v>
      </c>
      <c r="D54" s="1" t="s">
        <v>15</v>
      </c>
      <c r="E54" s="7"/>
      <c r="F54" s="1">
        <v>0.5</v>
      </c>
      <c r="G54" s="1" t="s">
        <v>1</v>
      </c>
      <c r="H54" s="7"/>
      <c r="I54" s="1">
        <v>4</v>
      </c>
      <c r="J54" s="7"/>
      <c r="K54" s="1">
        <v>12</v>
      </c>
      <c r="L54" s="3" t="s">
        <v>1</v>
      </c>
    </row>
    <row r="55" spans="1:12" x14ac:dyDescent="0.25">
      <c r="A55" s="2"/>
      <c r="B55" s="1" t="s">
        <v>41</v>
      </c>
      <c r="C55" s="1">
        <v>8.5</v>
      </c>
      <c r="D55" s="1" t="s">
        <v>7</v>
      </c>
      <c r="E55" s="7"/>
      <c r="F55" s="1">
        <v>0.26300000000000001</v>
      </c>
      <c r="G55" s="1" t="s">
        <v>9</v>
      </c>
      <c r="H55" s="7"/>
      <c r="I55" s="1"/>
      <c r="J55" s="7"/>
      <c r="K55" s="1">
        <v>2.23</v>
      </c>
      <c r="L55" s="3" t="s">
        <v>1</v>
      </c>
    </row>
    <row r="56" spans="1:12" x14ac:dyDescent="0.25">
      <c r="A56" s="2"/>
      <c r="B56" s="1" t="s">
        <v>38</v>
      </c>
      <c r="C56" s="1">
        <v>20</v>
      </c>
      <c r="D56" s="1" t="s">
        <v>7</v>
      </c>
      <c r="E56" s="7"/>
      <c r="F56" s="1">
        <v>0.12</v>
      </c>
      <c r="G56" s="1" t="s">
        <v>9</v>
      </c>
      <c r="H56" s="7"/>
      <c r="I56" s="1"/>
      <c r="J56" s="7"/>
      <c r="K56" s="1">
        <v>2.4</v>
      </c>
      <c r="L56" s="3" t="s">
        <v>1</v>
      </c>
    </row>
    <row r="57" spans="1:12" x14ac:dyDescent="0.25">
      <c r="A57" s="2"/>
      <c r="B57" s="1" t="s">
        <v>52</v>
      </c>
      <c r="C57" s="1">
        <v>459</v>
      </c>
      <c r="D57" s="1" t="s">
        <v>7</v>
      </c>
      <c r="E57" s="7"/>
      <c r="F57" s="1">
        <v>0.04</v>
      </c>
      <c r="G57" s="1" t="s">
        <v>9</v>
      </c>
      <c r="H57" s="7"/>
      <c r="I57" s="1"/>
      <c r="J57" s="7"/>
      <c r="K57" s="1">
        <v>18.36</v>
      </c>
      <c r="L57" s="3" t="s">
        <v>1</v>
      </c>
    </row>
    <row r="58" spans="1:12" x14ac:dyDescent="0.25">
      <c r="A58" s="2"/>
      <c r="B58" s="1" t="s">
        <v>37</v>
      </c>
      <c r="C58" s="1">
        <v>101.5</v>
      </c>
      <c r="D58" s="1" t="s">
        <v>7</v>
      </c>
      <c r="E58" s="7"/>
      <c r="F58" s="1">
        <v>0.24</v>
      </c>
      <c r="G58" s="1" t="s">
        <v>9</v>
      </c>
      <c r="H58" s="7"/>
      <c r="I58" s="1"/>
      <c r="J58" s="7"/>
      <c r="K58" s="1">
        <v>24.36</v>
      </c>
      <c r="L58" s="3" t="s">
        <v>1</v>
      </c>
    </row>
    <row r="59" spans="1:12" x14ac:dyDescent="0.25">
      <c r="A59" s="2" t="s">
        <v>62</v>
      </c>
      <c r="B59" s="1" t="s">
        <v>40</v>
      </c>
      <c r="C59" s="1">
        <v>13</v>
      </c>
      <c r="D59" s="1" t="s">
        <v>15</v>
      </c>
      <c r="E59" s="7"/>
      <c r="F59" s="1">
        <v>0.5</v>
      </c>
      <c r="G59" s="1" t="s">
        <v>1</v>
      </c>
      <c r="H59" s="7"/>
      <c r="I59" s="1">
        <v>4</v>
      </c>
      <c r="J59" s="7"/>
      <c r="K59" s="1">
        <f>C59*F59*I59</f>
        <v>26</v>
      </c>
      <c r="L59" s="3" t="s">
        <v>1</v>
      </c>
    </row>
    <row r="60" spans="1:12" x14ac:dyDescent="0.25">
      <c r="A60" s="2"/>
      <c r="B60" s="1" t="s">
        <v>55</v>
      </c>
      <c r="C60" s="1">
        <v>18</v>
      </c>
      <c r="D60" s="1" t="s">
        <v>7</v>
      </c>
      <c r="E60" s="7"/>
      <c r="F60" s="1">
        <v>0.5</v>
      </c>
      <c r="G60" s="1" t="s">
        <v>1</v>
      </c>
      <c r="H60" s="7"/>
      <c r="I60" s="1"/>
      <c r="J60" s="7"/>
      <c r="K60" s="1">
        <v>9</v>
      </c>
      <c r="L60" s="3" t="s">
        <v>1</v>
      </c>
    </row>
    <row r="61" spans="1:12" x14ac:dyDescent="0.25">
      <c r="A61" s="2"/>
      <c r="B61" s="1" t="s">
        <v>37</v>
      </c>
      <c r="C61" s="1">
        <v>89</v>
      </c>
      <c r="D61" s="1"/>
      <c r="E61" s="7"/>
      <c r="F61" s="1">
        <v>0.24</v>
      </c>
      <c r="G61" s="1" t="s">
        <v>9</v>
      </c>
      <c r="H61" s="7"/>
      <c r="I61" s="1"/>
      <c r="J61" s="7"/>
      <c r="K61" s="1">
        <f t="shared" ref="K61:K68" si="1">C61*F61</f>
        <v>21.36</v>
      </c>
      <c r="L61" s="3" t="s">
        <v>1</v>
      </c>
    </row>
    <row r="62" spans="1:12" x14ac:dyDescent="0.25">
      <c r="A62" s="2"/>
      <c r="B62" s="1" t="s">
        <v>65</v>
      </c>
      <c r="C62" s="1">
        <v>400</v>
      </c>
      <c r="D62" s="1"/>
      <c r="E62" s="7"/>
      <c r="F62" s="1">
        <v>0.12</v>
      </c>
      <c r="G62" s="1" t="s">
        <v>9</v>
      </c>
      <c r="H62" s="7"/>
      <c r="I62" s="1"/>
      <c r="J62" s="7"/>
      <c r="K62" s="1">
        <f t="shared" si="1"/>
        <v>48</v>
      </c>
      <c r="L62" s="3" t="s">
        <v>1</v>
      </c>
    </row>
    <row r="63" spans="1:12" x14ac:dyDescent="0.25">
      <c r="A63" s="2"/>
      <c r="B63" s="1" t="s">
        <v>38</v>
      </c>
      <c r="C63" s="1">
        <v>135</v>
      </c>
      <c r="D63" s="1"/>
      <c r="E63" s="7"/>
      <c r="F63" s="1">
        <v>0.12</v>
      </c>
      <c r="G63" s="1" t="s">
        <v>9</v>
      </c>
      <c r="H63" s="7"/>
      <c r="I63" s="1"/>
      <c r="J63" s="7"/>
      <c r="K63" s="1">
        <f t="shared" si="1"/>
        <v>16.2</v>
      </c>
      <c r="L63" s="3" t="s">
        <v>1</v>
      </c>
    </row>
    <row r="64" spans="1:12" x14ac:dyDescent="0.25">
      <c r="A64" s="2"/>
      <c r="B64" s="1" t="s">
        <v>65</v>
      </c>
      <c r="C64" s="1">
        <v>400</v>
      </c>
      <c r="D64" s="1"/>
      <c r="E64" s="7"/>
      <c r="F64" s="1">
        <v>0.08</v>
      </c>
      <c r="G64" s="1" t="s">
        <v>9</v>
      </c>
      <c r="H64" s="7"/>
      <c r="I64" s="1"/>
      <c r="J64" s="7"/>
      <c r="K64" s="1">
        <f t="shared" si="1"/>
        <v>32</v>
      </c>
      <c r="L64" s="3" t="s">
        <v>1</v>
      </c>
    </row>
    <row r="65" spans="1:28" x14ac:dyDescent="0.25">
      <c r="A65" s="2"/>
      <c r="B65" s="1" t="s">
        <v>53</v>
      </c>
      <c r="C65" s="1">
        <v>216</v>
      </c>
      <c r="D65" s="1"/>
      <c r="E65" s="7"/>
      <c r="F65" s="1">
        <v>0.12</v>
      </c>
      <c r="G65" s="1" t="s">
        <v>9</v>
      </c>
      <c r="H65" s="7"/>
      <c r="I65" s="1"/>
      <c r="J65" s="7"/>
      <c r="K65" s="1">
        <f t="shared" si="1"/>
        <v>25.919999999999998</v>
      </c>
      <c r="L65" s="3" t="s">
        <v>1</v>
      </c>
    </row>
    <row r="66" spans="1:28" x14ac:dyDescent="0.25">
      <c r="A66" s="2"/>
      <c r="B66" s="1" t="s">
        <v>67</v>
      </c>
      <c r="C66" s="1">
        <v>2270</v>
      </c>
      <c r="D66" s="1"/>
      <c r="E66" s="7"/>
      <c r="F66" s="1">
        <v>0.12</v>
      </c>
      <c r="G66" s="1" t="s">
        <v>9</v>
      </c>
      <c r="H66" s="7"/>
      <c r="I66" s="1"/>
      <c r="J66" s="7"/>
      <c r="K66" s="1">
        <f t="shared" si="1"/>
        <v>272.39999999999998</v>
      </c>
      <c r="L66" s="3" t="s">
        <v>1</v>
      </c>
    </row>
    <row r="67" spans="1:28" x14ac:dyDescent="0.25">
      <c r="A67" s="2"/>
      <c r="B67" s="1" t="s">
        <v>70</v>
      </c>
      <c r="C67" s="1">
        <v>7</v>
      </c>
      <c r="D67" s="1"/>
      <c r="E67" s="7"/>
      <c r="F67" s="1">
        <v>0.66200000000000003</v>
      </c>
      <c r="G67" s="1" t="s">
        <v>1</v>
      </c>
      <c r="H67" s="7"/>
      <c r="I67" s="1"/>
      <c r="J67" s="7"/>
      <c r="K67" s="1">
        <f t="shared" si="1"/>
        <v>4.6340000000000003</v>
      </c>
      <c r="L67" s="3" t="s">
        <v>1</v>
      </c>
    </row>
    <row r="68" spans="1:28" x14ac:dyDescent="0.25">
      <c r="A68" s="2"/>
      <c r="B68" s="1" t="s">
        <v>84</v>
      </c>
      <c r="C68" s="1">
        <v>12</v>
      </c>
      <c r="D68" s="1"/>
      <c r="E68" s="7"/>
      <c r="F68" s="1">
        <v>0.12</v>
      </c>
      <c r="G68" s="1" t="s">
        <v>9</v>
      </c>
      <c r="H68" s="7"/>
      <c r="I68" s="1"/>
      <c r="J68" s="7"/>
      <c r="K68" s="1">
        <f t="shared" si="1"/>
        <v>1.44</v>
      </c>
      <c r="L68" s="3" t="s">
        <v>1</v>
      </c>
    </row>
    <row r="69" spans="1:28" x14ac:dyDescent="0.25">
      <c r="A69" s="2" t="s">
        <v>76</v>
      </c>
      <c r="B69" s="18" t="s">
        <v>40</v>
      </c>
      <c r="C69" s="18">
        <v>7</v>
      </c>
      <c r="D69" s="18" t="s">
        <v>15</v>
      </c>
      <c r="E69" s="19"/>
      <c r="F69" s="18">
        <v>0.5</v>
      </c>
      <c r="G69" s="18" t="s">
        <v>1</v>
      </c>
      <c r="H69" s="19" t="s">
        <v>8</v>
      </c>
      <c r="I69" s="18">
        <v>4</v>
      </c>
      <c r="J69" s="19" t="s">
        <v>11</v>
      </c>
      <c r="K69" s="18">
        <v>14</v>
      </c>
      <c r="L69" s="20" t="s">
        <v>1</v>
      </c>
    </row>
    <row r="70" spans="1:28" x14ac:dyDescent="0.25">
      <c r="A70" s="2" t="s">
        <v>63</v>
      </c>
      <c r="B70" s="1" t="s">
        <v>40</v>
      </c>
      <c r="C70" s="1">
        <v>21</v>
      </c>
      <c r="D70" s="1" t="s">
        <v>15</v>
      </c>
      <c r="E70" s="7"/>
      <c r="F70" s="1">
        <v>0.5</v>
      </c>
      <c r="G70" s="1" t="s">
        <v>1</v>
      </c>
      <c r="H70" s="7"/>
      <c r="I70" s="1">
        <v>4</v>
      </c>
      <c r="J70" s="7"/>
      <c r="K70" s="1">
        <v>42</v>
      </c>
      <c r="L70" s="3" t="s">
        <v>1</v>
      </c>
    </row>
    <row r="71" spans="1:28" x14ac:dyDescent="0.25">
      <c r="A71" s="2" t="s">
        <v>64</v>
      </c>
      <c r="B71" s="1" t="s">
        <v>52</v>
      </c>
      <c r="C71" s="1">
        <v>575</v>
      </c>
      <c r="D71" s="1" t="s">
        <v>7</v>
      </c>
      <c r="E71" s="7"/>
      <c r="F71" s="1">
        <v>0.04</v>
      </c>
      <c r="G71" s="1" t="s">
        <v>9</v>
      </c>
      <c r="H71" s="7"/>
      <c r="I71" s="1"/>
      <c r="J71" s="7"/>
      <c r="K71" s="1">
        <v>23</v>
      </c>
      <c r="L71" s="3" t="s">
        <v>1</v>
      </c>
    </row>
    <row r="72" spans="1:28" x14ac:dyDescent="0.25">
      <c r="A72" s="2"/>
      <c r="B72" s="1" t="s">
        <v>38</v>
      </c>
      <c r="C72" s="1">
        <v>44</v>
      </c>
      <c r="D72" s="1" t="s">
        <v>7</v>
      </c>
      <c r="E72" s="7"/>
      <c r="F72" s="1">
        <v>0.12</v>
      </c>
      <c r="G72" s="1" t="s">
        <v>9</v>
      </c>
      <c r="H72" s="7"/>
      <c r="I72" s="1"/>
      <c r="J72" s="7"/>
      <c r="K72" s="1">
        <v>5.28</v>
      </c>
      <c r="L72" s="3" t="s">
        <v>1</v>
      </c>
      <c r="R72" s="16"/>
      <c r="S72" s="16"/>
      <c r="T72" s="16"/>
      <c r="U72" s="17"/>
      <c r="V72" s="16"/>
      <c r="W72" s="16"/>
      <c r="X72" s="17"/>
      <c r="Y72" s="16"/>
      <c r="Z72" s="17"/>
      <c r="AA72" s="16"/>
      <c r="AB72" s="16"/>
    </row>
    <row r="73" spans="1:28" x14ac:dyDescent="0.25">
      <c r="A73" s="2"/>
      <c r="B73" s="1" t="s">
        <v>37</v>
      </c>
      <c r="C73" s="1">
        <v>159</v>
      </c>
      <c r="D73" s="1" t="s">
        <v>7</v>
      </c>
      <c r="E73" s="7"/>
      <c r="F73" s="1">
        <v>0.24</v>
      </c>
      <c r="G73" s="1" t="s">
        <v>9</v>
      </c>
      <c r="H73" s="7"/>
      <c r="I73" s="1"/>
      <c r="J73" s="7"/>
      <c r="K73" s="1">
        <v>38.159999999999997</v>
      </c>
      <c r="L73" s="3" t="s">
        <v>1</v>
      </c>
    </row>
    <row r="74" spans="1:28" x14ac:dyDescent="0.25">
      <c r="A74" s="2"/>
      <c r="B74" s="1" t="s">
        <v>65</v>
      </c>
      <c r="C74" s="1">
        <v>101</v>
      </c>
      <c r="D74" s="1" t="s">
        <v>7</v>
      </c>
      <c r="E74" s="7"/>
      <c r="F74" s="1">
        <v>0.2</v>
      </c>
      <c r="G74" s="1" t="s">
        <v>9</v>
      </c>
      <c r="H74" s="7"/>
      <c r="I74" s="1"/>
      <c r="J74" s="7"/>
      <c r="K74" s="1">
        <v>20.2</v>
      </c>
      <c r="L74" s="3" t="s">
        <v>1</v>
      </c>
    </row>
    <row r="75" spans="1:28" x14ac:dyDescent="0.25">
      <c r="A75" s="2" t="s">
        <v>66</v>
      </c>
      <c r="B75" s="1" t="s">
        <v>37</v>
      </c>
      <c r="C75" s="1">
        <v>621.20000000000005</v>
      </c>
      <c r="D75" s="1" t="s">
        <v>7</v>
      </c>
      <c r="E75" s="7"/>
      <c r="F75" s="1">
        <v>0.24</v>
      </c>
      <c r="G75" s="1" t="s">
        <v>9</v>
      </c>
      <c r="H75" s="7"/>
      <c r="I75" s="1"/>
      <c r="J75" s="7"/>
      <c r="K75" s="1">
        <v>149.09</v>
      </c>
      <c r="L75" s="3" t="s">
        <v>1</v>
      </c>
    </row>
    <row r="76" spans="1:28" x14ac:dyDescent="0.25">
      <c r="A76" s="2"/>
      <c r="B76" s="1" t="s">
        <v>38</v>
      </c>
      <c r="C76" s="1">
        <v>126</v>
      </c>
      <c r="D76" s="1" t="s">
        <v>7</v>
      </c>
      <c r="E76" s="7"/>
      <c r="F76" s="1">
        <v>0.12</v>
      </c>
      <c r="G76" s="1" t="s">
        <v>9</v>
      </c>
      <c r="H76" s="7"/>
      <c r="I76" s="1"/>
      <c r="J76" s="7"/>
      <c r="K76" s="1">
        <v>15.12</v>
      </c>
      <c r="L76" s="3" t="s">
        <v>1</v>
      </c>
    </row>
    <row r="77" spans="1:28" x14ac:dyDescent="0.25">
      <c r="A77" s="2"/>
      <c r="B77" s="1" t="s">
        <v>53</v>
      </c>
      <c r="C77" s="1">
        <v>510</v>
      </c>
      <c r="D77" s="1" t="s">
        <v>7</v>
      </c>
      <c r="E77" s="7"/>
      <c r="F77" s="1">
        <v>0.08</v>
      </c>
      <c r="G77" s="1" t="s">
        <v>9</v>
      </c>
      <c r="H77" s="7"/>
      <c r="I77" s="1"/>
      <c r="J77" s="7"/>
      <c r="K77" s="1">
        <v>40.799999999999997</v>
      </c>
      <c r="L77" s="3" t="s">
        <v>1</v>
      </c>
    </row>
    <row r="78" spans="1:28" x14ac:dyDescent="0.25">
      <c r="A78" s="2"/>
      <c r="B78" s="1" t="s">
        <v>67</v>
      </c>
      <c r="C78" s="1">
        <v>1680</v>
      </c>
      <c r="D78" s="1" t="s">
        <v>7</v>
      </c>
      <c r="E78" s="7"/>
      <c r="F78" s="1">
        <v>0.04</v>
      </c>
      <c r="G78" s="1" t="s">
        <v>9</v>
      </c>
      <c r="H78" s="7"/>
      <c r="I78" s="1"/>
      <c r="J78" s="7"/>
      <c r="K78" s="1">
        <v>67.2</v>
      </c>
      <c r="L78" s="3" t="s">
        <v>1</v>
      </c>
    </row>
    <row r="79" spans="1:28" x14ac:dyDescent="0.25">
      <c r="A79" s="2"/>
      <c r="B79" s="1" t="s">
        <v>40</v>
      </c>
      <c r="C79" s="1">
        <v>30</v>
      </c>
      <c r="D79" s="1" t="s">
        <v>15</v>
      </c>
      <c r="E79" s="7"/>
      <c r="F79" s="1">
        <v>0.5</v>
      </c>
      <c r="G79" s="1" t="s">
        <v>1</v>
      </c>
      <c r="H79" s="7"/>
      <c r="I79" s="1">
        <v>4</v>
      </c>
      <c r="J79" s="7"/>
      <c r="K79" s="1">
        <v>60</v>
      </c>
      <c r="L79" s="3" t="s">
        <v>1</v>
      </c>
    </row>
    <row r="80" spans="1:28" x14ac:dyDescent="0.25">
      <c r="A80" s="2"/>
      <c r="B80" s="1" t="s">
        <v>68</v>
      </c>
      <c r="C80" s="1">
        <v>35</v>
      </c>
      <c r="D80" s="1" t="s">
        <v>7</v>
      </c>
      <c r="E80" s="7"/>
      <c r="F80" s="1">
        <v>0.5</v>
      </c>
      <c r="G80" s="1" t="s">
        <v>9</v>
      </c>
      <c r="H80" s="7"/>
      <c r="I80" s="1"/>
      <c r="J80" s="7"/>
      <c r="K80" s="1">
        <v>17.5</v>
      </c>
      <c r="L80" s="3" t="s">
        <v>1</v>
      </c>
    </row>
    <row r="81" spans="1:12" x14ac:dyDescent="0.25">
      <c r="A81" s="2"/>
      <c r="B81" s="1" t="s">
        <v>43</v>
      </c>
      <c r="C81" s="1">
        <v>3</v>
      </c>
      <c r="D81" s="1" t="s">
        <v>7</v>
      </c>
      <c r="E81" s="7"/>
      <c r="F81" s="1">
        <v>0.24</v>
      </c>
      <c r="G81" s="1" t="s">
        <v>9</v>
      </c>
      <c r="H81" s="7"/>
      <c r="I81" s="1"/>
      <c r="J81" s="7"/>
      <c r="K81" s="1">
        <v>0.72</v>
      </c>
      <c r="L81" s="3" t="s">
        <v>1</v>
      </c>
    </row>
    <row r="82" spans="1:12" x14ac:dyDescent="0.25">
      <c r="A82" s="2"/>
      <c r="B82" s="1" t="s">
        <v>44</v>
      </c>
      <c r="C82" s="1">
        <v>25</v>
      </c>
      <c r="D82" s="1" t="s">
        <v>7</v>
      </c>
      <c r="E82" s="7"/>
      <c r="F82" s="1">
        <v>0.24</v>
      </c>
      <c r="G82" s="1" t="s">
        <v>9</v>
      </c>
      <c r="H82" s="7"/>
      <c r="I82" s="1"/>
      <c r="J82" s="7"/>
      <c r="K82" s="1">
        <v>6</v>
      </c>
      <c r="L82" s="3" t="s">
        <v>1</v>
      </c>
    </row>
    <row r="83" spans="1:12" x14ac:dyDescent="0.25">
      <c r="A83" s="2"/>
      <c r="B83" s="1" t="s">
        <v>55</v>
      </c>
      <c r="C83" s="1">
        <v>22</v>
      </c>
      <c r="D83" s="1" t="s">
        <v>7</v>
      </c>
      <c r="E83" s="7"/>
      <c r="F83" s="1">
        <v>0.5</v>
      </c>
      <c r="G83" s="1" t="s">
        <v>9</v>
      </c>
      <c r="H83" s="7"/>
      <c r="I83" s="1"/>
      <c r="J83" s="7"/>
      <c r="K83" s="1">
        <v>11</v>
      </c>
      <c r="L83" s="3" t="s">
        <v>1</v>
      </c>
    </row>
    <row r="84" spans="1:12" x14ac:dyDescent="0.25">
      <c r="A84" s="2"/>
      <c r="B84" s="1" t="s">
        <v>41</v>
      </c>
      <c r="C84" s="1">
        <v>4.6399999999999997</v>
      </c>
      <c r="D84" s="1" t="s">
        <v>7</v>
      </c>
      <c r="E84" s="7"/>
      <c r="F84" s="1">
        <v>0.26300000000000001</v>
      </c>
      <c r="G84" s="1" t="s">
        <v>9</v>
      </c>
      <c r="H84" s="7"/>
      <c r="I84" s="1"/>
      <c r="J84" s="7"/>
      <c r="K84" s="1">
        <v>1.22</v>
      </c>
      <c r="L84" s="3" t="s">
        <v>1</v>
      </c>
    </row>
    <row r="85" spans="1:12" x14ac:dyDescent="0.25">
      <c r="A85" s="2"/>
      <c r="B85" s="1" t="s">
        <v>52</v>
      </c>
      <c r="C85" s="1">
        <v>444</v>
      </c>
      <c r="D85" s="1" t="s">
        <v>7</v>
      </c>
      <c r="E85" s="7"/>
      <c r="F85" s="1">
        <v>0.04</v>
      </c>
      <c r="G85" s="1" t="s">
        <v>9</v>
      </c>
      <c r="H85" s="7"/>
      <c r="I85" s="1"/>
      <c r="J85" s="7"/>
      <c r="K85" s="1">
        <v>17.760000000000002</v>
      </c>
      <c r="L85" s="3" t="s">
        <v>1</v>
      </c>
    </row>
    <row r="86" spans="1:12" x14ac:dyDescent="0.25">
      <c r="A86" s="2"/>
      <c r="B86" s="1" t="s">
        <v>69</v>
      </c>
      <c r="C86" s="1">
        <v>24.83</v>
      </c>
      <c r="D86" s="1" t="s">
        <v>7</v>
      </c>
      <c r="E86" s="7"/>
      <c r="F86" s="1">
        <v>0.23200000000000001</v>
      </c>
      <c r="G86" s="1" t="s">
        <v>9</v>
      </c>
      <c r="H86" s="7"/>
      <c r="I86" s="1"/>
      <c r="J86" s="7"/>
      <c r="K86" s="1">
        <v>5.76</v>
      </c>
      <c r="L86" s="3" t="s">
        <v>1</v>
      </c>
    </row>
    <row r="87" spans="1:12" x14ac:dyDescent="0.25">
      <c r="A87" s="2"/>
      <c r="B87" s="1" t="s">
        <v>65</v>
      </c>
      <c r="C87" s="1">
        <v>1380</v>
      </c>
      <c r="D87" s="1" t="s">
        <v>7</v>
      </c>
      <c r="E87" s="7"/>
      <c r="F87" s="1">
        <v>0.2</v>
      </c>
      <c r="G87" s="1" t="s">
        <v>9</v>
      </c>
      <c r="H87" s="7"/>
      <c r="I87" s="1"/>
      <c r="J87" s="7"/>
      <c r="K87" s="1">
        <v>276</v>
      </c>
      <c r="L87" s="3" t="s">
        <v>1</v>
      </c>
    </row>
    <row r="88" spans="1:12" x14ac:dyDescent="0.25">
      <c r="A88" s="2" t="s">
        <v>86</v>
      </c>
      <c r="B88" s="1" t="s">
        <v>77</v>
      </c>
      <c r="C88" s="1">
        <v>367</v>
      </c>
      <c r="D88" s="1" t="s">
        <v>7</v>
      </c>
      <c r="E88" s="7"/>
      <c r="F88" s="1">
        <v>0.2</v>
      </c>
      <c r="G88" s="1" t="s">
        <v>9</v>
      </c>
      <c r="H88" s="7"/>
      <c r="I88" s="1"/>
      <c r="J88" s="7"/>
      <c r="K88" s="1">
        <f>C88*F88</f>
        <v>73.400000000000006</v>
      </c>
      <c r="L88" s="3" t="s">
        <v>1</v>
      </c>
    </row>
    <row r="89" spans="1:12" x14ac:dyDescent="0.25">
      <c r="A89" s="2"/>
      <c r="B89" s="1" t="s">
        <v>78</v>
      </c>
      <c r="C89" s="1">
        <v>177.5</v>
      </c>
      <c r="D89" s="1" t="s">
        <v>7</v>
      </c>
      <c r="E89" s="7"/>
      <c r="F89" s="1">
        <v>0.08</v>
      </c>
      <c r="G89" s="1" t="s">
        <v>9</v>
      </c>
      <c r="H89" s="7"/>
      <c r="I89" s="1"/>
      <c r="J89" s="7"/>
      <c r="K89" s="1">
        <f t="shared" ref="K89:K96" si="2">C89*F89</f>
        <v>14.200000000000001</v>
      </c>
      <c r="L89" s="3" t="s">
        <v>1</v>
      </c>
    </row>
    <row r="90" spans="1:12" x14ac:dyDescent="0.25">
      <c r="A90" s="2"/>
      <c r="B90" s="1" t="s">
        <v>79</v>
      </c>
      <c r="C90" s="1">
        <v>867</v>
      </c>
      <c r="D90" s="1" t="s">
        <v>7</v>
      </c>
      <c r="E90" s="7"/>
      <c r="F90" s="1">
        <v>0.04</v>
      </c>
      <c r="G90" s="1" t="s">
        <v>9</v>
      </c>
      <c r="H90" s="7"/>
      <c r="I90" s="1"/>
      <c r="J90" s="7"/>
      <c r="K90" s="1">
        <f t="shared" si="2"/>
        <v>34.68</v>
      </c>
      <c r="L90" s="3" t="s">
        <v>1</v>
      </c>
    </row>
    <row r="91" spans="1:12" x14ac:dyDescent="0.25">
      <c r="A91" s="2"/>
      <c r="B91" s="1" t="s">
        <v>80</v>
      </c>
      <c r="C91" s="1">
        <v>528.5</v>
      </c>
      <c r="D91" s="1" t="s">
        <v>7</v>
      </c>
      <c r="E91" s="7"/>
      <c r="F91" s="1">
        <v>0.24</v>
      </c>
      <c r="G91" s="1" t="s">
        <v>9</v>
      </c>
      <c r="H91" s="7"/>
      <c r="I91" s="1"/>
      <c r="J91" s="7"/>
      <c r="K91" s="1">
        <f t="shared" si="2"/>
        <v>126.83999999999999</v>
      </c>
      <c r="L91" s="3" t="s">
        <v>1</v>
      </c>
    </row>
    <row r="92" spans="1:12" x14ac:dyDescent="0.25">
      <c r="A92" s="2"/>
      <c r="B92" s="1" t="s">
        <v>81</v>
      </c>
      <c r="C92" s="1">
        <v>18</v>
      </c>
      <c r="D92" s="1" t="s">
        <v>15</v>
      </c>
      <c r="E92" s="7"/>
      <c r="F92" s="1">
        <v>0.5</v>
      </c>
      <c r="G92" s="1" t="s">
        <v>1</v>
      </c>
      <c r="H92" s="7" t="s">
        <v>8</v>
      </c>
      <c r="I92" s="1">
        <v>4</v>
      </c>
      <c r="J92" s="7"/>
      <c r="K92" s="1">
        <f>C92*F92*I92</f>
        <v>36</v>
      </c>
      <c r="L92" s="3" t="s">
        <v>1</v>
      </c>
    </row>
    <row r="93" spans="1:12" x14ac:dyDescent="0.25">
      <c r="A93" s="2"/>
      <c r="B93" s="1" t="s">
        <v>82</v>
      </c>
      <c r="C93" s="1">
        <v>85.5</v>
      </c>
      <c r="D93" s="1" t="s">
        <v>7</v>
      </c>
      <c r="E93" s="7"/>
      <c r="F93" s="1">
        <v>0.18</v>
      </c>
      <c r="G93" s="1" t="s">
        <v>9</v>
      </c>
      <c r="H93" s="7"/>
      <c r="I93" s="1"/>
      <c r="J93" s="7"/>
      <c r="K93" s="1">
        <f t="shared" si="2"/>
        <v>15.389999999999999</v>
      </c>
      <c r="L93" s="3" t="s">
        <v>1</v>
      </c>
    </row>
    <row r="94" spans="1:12" x14ac:dyDescent="0.25">
      <c r="A94" s="2"/>
      <c r="B94" s="1" t="s">
        <v>83</v>
      </c>
      <c r="C94" s="1">
        <v>966.5</v>
      </c>
      <c r="D94" s="1" t="s">
        <v>7</v>
      </c>
      <c r="E94" s="7"/>
      <c r="F94" s="1">
        <v>0.04</v>
      </c>
      <c r="G94" s="1" t="s">
        <v>9</v>
      </c>
      <c r="H94" s="7"/>
      <c r="I94" s="1"/>
      <c r="J94" s="7"/>
      <c r="K94" s="1">
        <f t="shared" si="2"/>
        <v>38.660000000000004</v>
      </c>
      <c r="L94" s="3" t="s">
        <v>1</v>
      </c>
    </row>
    <row r="95" spans="1:12" x14ac:dyDescent="0.25">
      <c r="A95" s="2"/>
      <c r="B95" s="1" t="s">
        <v>84</v>
      </c>
      <c r="C95" s="1">
        <v>96.2</v>
      </c>
      <c r="D95" s="1" t="s">
        <v>7</v>
      </c>
      <c r="E95" s="7"/>
      <c r="F95" s="1">
        <v>0.12</v>
      </c>
      <c r="G95" s="1" t="s">
        <v>9</v>
      </c>
      <c r="H95" s="7"/>
      <c r="I95" s="1"/>
      <c r="J95" s="7"/>
      <c r="K95" s="1">
        <f t="shared" si="2"/>
        <v>11.544</v>
      </c>
      <c r="L95" s="3" t="s">
        <v>1</v>
      </c>
    </row>
    <row r="96" spans="1:12" x14ac:dyDescent="0.25">
      <c r="A96" s="2"/>
      <c r="B96" s="1" t="s">
        <v>85</v>
      </c>
      <c r="C96" s="1">
        <v>6</v>
      </c>
      <c r="D96" s="1" t="s">
        <v>7</v>
      </c>
      <c r="E96" s="7"/>
      <c r="F96" s="1">
        <v>0.5</v>
      </c>
      <c r="G96" s="1" t="s">
        <v>9</v>
      </c>
      <c r="H96" s="7"/>
      <c r="I96" s="1"/>
      <c r="J96" s="7"/>
      <c r="K96" s="1">
        <f t="shared" si="2"/>
        <v>3</v>
      </c>
      <c r="L96" s="3" t="s">
        <v>1</v>
      </c>
    </row>
    <row r="97" spans="1:12" ht="15.75" thickBot="1" x14ac:dyDescent="0.3">
      <c r="A97" s="27" t="s">
        <v>75</v>
      </c>
      <c r="B97" s="28" t="s">
        <v>51</v>
      </c>
      <c r="C97" s="28">
        <v>210</v>
      </c>
      <c r="D97" s="29" t="s">
        <v>7</v>
      </c>
      <c r="E97" s="30"/>
      <c r="F97" s="28">
        <v>0.12</v>
      </c>
      <c r="G97" s="28" t="s">
        <v>9</v>
      </c>
      <c r="H97" s="30"/>
      <c r="I97" s="28"/>
      <c r="J97" s="30"/>
      <c r="K97" s="28">
        <v>25.2</v>
      </c>
      <c r="L97" s="31" t="s">
        <v>1</v>
      </c>
    </row>
    <row r="98" spans="1:12" x14ac:dyDescent="0.25">
      <c r="D98" t="s">
        <v>10</v>
      </c>
      <c r="E98" t="s">
        <v>10</v>
      </c>
      <c r="F98" t="s">
        <v>10</v>
      </c>
      <c r="G98" t="s">
        <v>10</v>
      </c>
      <c r="H98" s="33" t="s">
        <v>73</v>
      </c>
      <c r="I98" s="33"/>
      <c r="J98" s="33"/>
      <c r="K98" s="21">
        <f>SUM(K4:K97)</f>
        <v>4082.6430000000005</v>
      </c>
      <c r="L98" s="22" t="s">
        <v>1</v>
      </c>
    </row>
    <row r="99" spans="1:12" x14ac:dyDescent="0.25">
      <c r="F99" s="32" t="s">
        <v>74</v>
      </c>
      <c r="G99" s="32"/>
      <c r="H99" s="32"/>
      <c r="I99" s="32"/>
      <c r="J99" s="32"/>
      <c r="K99" s="13"/>
      <c r="L99" s="14"/>
    </row>
    <row r="100" spans="1:12" x14ac:dyDescent="0.25">
      <c r="D100" t="s">
        <v>10</v>
      </c>
      <c r="E100" t="s">
        <v>10</v>
      </c>
      <c r="F100" s="32" t="s">
        <v>71</v>
      </c>
      <c r="G100" s="32"/>
      <c r="H100" s="32"/>
      <c r="I100" s="32"/>
      <c r="J100" s="32"/>
      <c r="K100" s="12">
        <v>5</v>
      </c>
      <c r="L100" s="14" t="s">
        <v>1</v>
      </c>
    </row>
    <row r="101" spans="1:12" x14ac:dyDescent="0.25">
      <c r="D101" t="s">
        <v>10</v>
      </c>
      <c r="E101" t="s">
        <v>10</v>
      </c>
      <c r="F101" s="32" t="s">
        <v>72</v>
      </c>
      <c r="G101" s="32"/>
      <c r="H101" s="32"/>
      <c r="I101" s="32"/>
      <c r="J101" s="32"/>
      <c r="K101" s="15">
        <f>K98-K100</f>
        <v>4077.6430000000005</v>
      </c>
      <c r="L101" s="14" t="s">
        <v>1</v>
      </c>
    </row>
    <row r="102" spans="1:12" x14ac:dyDescent="0.25">
      <c r="D102" t="s">
        <v>10</v>
      </c>
      <c r="E102" t="s">
        <v>10</v>
      </c>
      <c r="F102" t="s">
        <v>10</v>
      </c>
      <c r="G102" t="s">
        <v>10</v>
      </c>
      <c r="H102" t="s">
        <v>10</v>
      </c>
      <c r="J102" t="s">
        <v>10</v>
      </c>
      <c r="K102" t="s">
        <v>10</v>
      </c>
      <c r="L102" t="s">
        <v>10</v>
      </c>
    </row>
    <row r="103" spans="1:12" x14ac:dyDescent="0.25">
      <c r="A103" s="16"/>
      <c r="D103" t="s">
        <v>10</v>
      </c>
      <c r="E103" t="s">
        <v>10</v>
      </c>
      <c r="F103" t="s">
        <v>10</v>
      </c>
      <c r="G103" t="s">
        <v>10</v>
      </c>
      <c r="H103" t="s">
        <v>10</v>
      </c>
      <c r="J103" t="s">
        <v>10</v>
      </c>
      <c r="K103" t="s">
        <v>10</v>
      </c>
      <c r="L103" t="s">
        <v>10</v>
      </c>
    </row>
    <row r="104" spans="1:12" x14ac:dyDescent="0.25">
      <c r="D104" t="s">
        <v>10</v>
      </c>
      <c r="E104" t="s">
        <v>10</v>
      </c>
      <c r="F104" t="s">
        <v>10</v>
      </c>
      <c r="G104" t="s">
        <v>10</v>
      </c>
      <c r="H104" t="s">
        <v>10</v>
      </c>
      <c r="J104" t="s">
        <v>10</v>
      </c>
      <c r="K104" t="s">
        <v>10</v>
      </c>
      <c r="L104" t="s">
        <v>10</v>
      </c>
    </row>
    <row r="105" spans="1:12" x14ac:dyDescent="0.25">
      <c r="D105" t="s">
        <v>10</v>
      </c>
      <c r="E105" t="s">
        <v>10</v>
      </c>
      <c r="F105" t="s">
        <v>10</v>
      </c>
      <c r="G105" t="s">
        <v>10</v>
      </c>
      <c r="H105" t="s">
        <v>10</v>
      </c>
      <c r="J105" t="s">
        <v>10</v>
      </c>
      <c r="K105" t="s">
        <v>10</v>
      </c>
      <c r="L105" t="s">
        <v>10</v>
      </c>
    </row>
    <row r="106" spans="1:12" x14ac:dyDescent="0.25">
      <c r="D106" t="s">
        <v>10</v>
      </c>
      <c r="E106" t="s">
        <v>10</v>
      </c>
      <c r="F106" t="s">
        <v>10</v>
      </c>
      <c r="G106" t="s">
        <v>10</v>
      </c>
      <c r="H106" t="s">
        <v>10</v>
      </c>
      <c r="J106" t="s">
        <v>10</v>
      </c>
      <c r="K106" t="s">
        <v>10</v>
      </c>
      <c r="L106" t="s">
        <v>10</v>
      </c>
    </row>
    <row r="107" spans="1:12" x14ac:dyDescent="0.25">
      <c r="D107" t="s">
        <v>10</v>
      </c>
      <c r="E107" t="s">
        <v>10</v>
      </c>
      <c r="F107" t="s">
        <v>10</v>
      </c>
      <c r="G107" t="s">
        <v>10</v>
      </c>
      <c r="H107" t="s">
        <v>10</v>
      </c>
      <c r="J107" t="s">
        <v>10</v>
      </c>
      <c r="K107" t="s">
        <v>10</v>
      </c>
      <c r="L107" t="s">
        <v>10</v>
      </c>
    </row>
    <row r="108" spans="1:12" x14ac:dyDescent="0.25">
      <c r="D108" t="s">
        <v>10</v>
      </c>
      <c r="E108" t="s">
        <v>10</v>
      </c>
      <c r="F108" t="s">
        <v>10</v>
      </c>
      <c r="G108" t="s">
        <v>10</v>
      </c>
      <c r="H108" t="s">
        <v>10</v>
      </c>
      <c r="J108" t="s">
        <v>10</v>
      </c>
      <c r="K108" t="s">
        <v>10</v>
      </c>
      <c r="L108" t="s">
        <v>10</v>
      </c>
    </row>
    <row r="109" spans="1:12" x14ac:dyDescent="0.25">
      <c r="D109" t="s">
        <v>10</v>
      </c>
      <c r="E109" t="s">
        <v>10</v>
      </c>
      <c r="F109" t="s">
        <v>10</v>
      </c>
      <c r="G109" t="s">
        <v>10</v>
      </c>
      <c r="H109" t="s">
        <v>10</v>
      </c>
      <c r="J109" t="s">
        <v>10</v>
      </c>
      <c r="K109" t="s">
        <v>10</v>
      </c>
      <c r="L109" t="s">
        <v>10</v>
      </c>
    </row>
    <row r="110" spans="1:12" x14ac:dyDescent="0.25">
      <c r="D110" t="s">
        <v>10</v>
      </c>
      <c r="E110" t="s">
        <v>10</v>
      </c>
      <c r="F110" t="s">
        <v>10</v>
      </c>
      <c r="G110" t="s">
        <v>10</v>
      </c>
      <c r="H110" t="s">
        <v>10</v>
      </c>
      <c r="J110" t="s">
        <v>10</v>
      </c>
      <c r="K110" t="s">
        <v>10</v>
      </c>
      <c r="L110" t="s">
        <v>10</v>
      </c>
    </row>
  </sheetData>
  <mergeCells count="5">
    <mergeCell ref="F100:J100"/>
    <mergeCell ref="F101:J101"/>
    <mergeCell ref="H98:J98"/>
    <mergeCell ref="F99:J99"/>
    <mergeCell ref="A2:L2"/>
  </mergeCells>
  <phoneticPr fontId="5" type="noConversion"/>
  <pageMargins left="0.70866141732283472" right="0.31496062992125984" top="0.39370078740157483" bottom="0.43307086614173229" header="0.31496062992125984" footer="0.31496062992125984"/>
  <pageSetup paperSize="9" scale="9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tgrzesiuk</dc:creator>
  <cp:lastModifiedBy>Tomasz Grzesiuk</cp:lastModifiedBy>
  <cp:lastPrinted>2026-02-09T13:30:49Z</cp:lastPrinted>
  <dcterms:created xsi:type="dcterms:W3CDTF">2022-01-25T10:18:03Z</dcterms:created>
  <dcterms:modified xsi:type="dcterms:W3CDTF">2026-02-09T13:31:28Z</dcterms:modified>
</cp:coreProperties>
</file>